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M:\PRZETARGI\2021\USŁUGI LEŚNE 2022\postępowanie II\NA STRONĘ\folder\Zal. nr 2 Kosztorysy ofert_UL2022_2\"/>
    </mc:Choice>
  </mc:AlternateContent>
  <xr:revisionPtr revIDLastSave="0" documentId="13_ncr:1_{B864B40B-B550-48AD-A933-4F2E1D12EFD9}" xr6:coauthVersionLast="46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Kosztorys ofertowy" sheetId="1" r:id="rId1"/>
  </sheets>
  <definedNames>
    <definedName name="_xlnm.Print_Area" localSheetId="0">'Kosztorys ofertowy'!$B$1:$L$94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1" l="1"/>
  <c r="J64" i="1"/>
  <c r="H39" i="1"/>
  <c r="H38" i="1"/>
  <c r="H77" i="1"/>
  <c r="H76" i="1"/>
  <c r="H75" i="1"/>
  <c r="H74" i="1"/>
  <c r="J74" i="1" s="1"/>
  <c r="K74" i="1" s="1"/>
  <c r="H73" i="1"/>
  <c r="H89" i="1"/>
  <c r="H88" i="1"/>
  <c r="H86" i="1"/>
  <c r="H85" i="1"/>
  <c r="J85" i="1" s="1"/>
  <c r="K85" i="1" s="1"/>
  <c r="H84" i="1"/>
  <c r="H83" i="1"/>
  <c r="J83" i="1" s="1"/>
  <c r="K83" i="1" s="1"/>
  <c r="H82" i="1"/>
  <c r="H81" i="1"/>
  <c r="J81" i="1" s="1"/>
  <c r="K81" i="1" s="1"/>
  <c r="H80" i="1"/>
  <c r="H79" i="1"/>
  <c r="J79" i="1" s="1"/>
  <c r="K79" i="1" s="1"/>
  <c r="H78" i="1"/>
  <c r="H72" i="1"/>
  <c r="J72" i="1" s="1"/>
  <c r="K72" i="1" s="1"/>
  <c r="H71" i="1"/>
  <c r="J71" i="1" s="1"/>
  <c r="K71" i="1" s="1"/>
  <c r="H70" i="1"/>
  <c r="J70" i="1" s="1"/>
  <c r="H69" i="1"/>
  <c r="J69" i="1" s="1"/>
  <c r="K69" i="1" s="1"/>
  <c r="H68" i="1"/>
  <c r="J68" i="1" s="1"/>
  <c r="H67" i="1"/>
  <c r="J67" i="1" s="1"/>
  <c r="K67" i="1" s="1"/>
  <c r="J66" i="1"/>
  <c r="H65" i="1"/>
  <c r="H64" i="1"/>
  <c r="K64" i="1" s="1"/>
  <c r="H63" i="1"/>
  <c r="H62" i="1"/>
  <c r="J62" i="1" s="1"/>
  <c r="K62" i="1" s="1"/>
  <c r="H61" i="1"/>
  <c r="H60" i="1"/>
  <c r="J60" i="1" s="1"/>
  <c r="K60" i="1" s="1"/>
  <c r="H59" i="1"/>
  <c r="H58" i="1"/>
  <c r="J58" i="1" s="1"/>
  <c r="K58" i="1" s="1"/>
  <c r="H57" i="1"/>
  <c r="H53" i="1"/>
  <c r="H52" i="1"/>
  <c r="H46" i="1"/>
  <c r="H45" i="1"/>
  <c r="J45" i="1" s="1"/>
  <c r="K45" i="1" s="1"/>
  <c r="H32" i="1"/>
  <c r="H31" i="1"/>
  <c r="J31" i="1" s="1"/>
  <c r="K31" i="1" s="1"/>
  <c r="H25" i="1"/>
  <c r="J25" i="1" s="1"/>
  <c r="K25" i="1" s="1"/>
  <c r="E91" i="1" l="1"/>
  <c r="K68" i="1"/>
  <c r="K66" i="1"/>
  <c r="K70" i="1"/>
  <c r="J38" i="1"/>
  <c r="K38" i="1" s="1"/>
  <c r="J39" i="1"/>
  <c r="K39" i="1" s="1"/>
  <c r="J76" i="1"/>
  <c r="K76" i="1" s="1"/>
  <c r="J73" i="1"/>
  <c r="K73" i="1" s="1"/>
  <c r="J75" i="1"/>
  <c r="K75" i="1" s="1"/>
  <c r="J77" i="1"/>
  <c r="K77" i="1" s="1"/>
  <c r="J89" i="1"/>
  <c r="K89" i="1" s="1"/>
  <c r="J88" i="1"/>
  <c r="K88" i="1" s="1"/>
  <c r="J78" i="1"/>
  <c r="K78" i="1" s="1"/>
  <c r="J80" i="1"/>
  <c r="K80" i="1" s="1"/>
  <c r="J82" i="1"/>
  <c r="K82" i="1" s="1"/>
  <c r="J84" i="1"/>
  <c r="K84" i="1" s="1"/>
  <c r="J86" i="1"/>
  <c r="K86" i="1" s="1"/>
  <c r="J57" i="1"/>
  <c r="K57" i="1" s="1"/>
  <c r="J59" i="1"/>
  <c r="K59" i="1" s="1"/>
  <c r="J61" i="1"/>
  <c r="K61" i="1" s="1"/>
  <c r="J63" i="1"/>
  <c r="K63" i="1" s="1"/>
  <c r="J65" i="1"/>
  <c r="K65" i="1" s="1"/>
  <c r="J52" i="1"/>
  <c r="K52" i="1" s="1"/>
  <c r="J53" i="1"/>
  <c r="K53" i="1" s="1"/>
  <c r="J46" i="1"/>
  <c r="K46" i="1" s="1"/>
  <c r="J32" i="1"/>
  <c r="K32" i="1" s="1"/>
  <c r="E92" i="1" l="1"/>
</calcChain>
</file>

<file path=xl/sharedStrings.xml><?xml version="1.0" encoding="utf-8"?>
<sst xmlns="http://schemas.openxmlformats.org/spreadsheetml/2006/main" count="254" uniqueCount="140">
  <si>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</si>
  <si>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</si>
  <si>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</si>
  <si>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</si>
  <si>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</si>
  <si>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</si>
  <si>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</si>
  <si>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</si>
  <si>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</si>
  <si>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</si>
  <si>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</si>
  <si>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</si>
  <si>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</si>
  <si>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</si>
  <si>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</si>
  <si>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</si>
  <si>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</si>
  <si>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22</t>
  </si>
  <si>
    <t>WPOD-N</t>
  </si>
  <si>
    <t>Wycinanie podszytów i podrostów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</si>
  <si>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</si>
  <si>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</si>
  <si>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</si>
  <si>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</si>
  <si>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</si>
  <si>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</si>
  <si>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</si>
  <si>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</si>
  <si>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</si>
  <si>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</si>
  <si>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</si>
  <si>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</si>
  <si>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</si>
  <si>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</si>
  <si>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</si>
  <si>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</si>
  <si>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</si>
  <si>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</si>
  <si>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</si>
  <si>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</si>
  <si>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</si>
  <si>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</si>
  <si>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</si>
  <si>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105</t>
  </si>
  <si>
    <t>MOT-TAL</t>
  </si>
  <si>
    <t>Zniszczenie chwastów (zmotyczenie) wokół sadzonek na talerzach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</si>
  <si>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</si>
  <si>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</si>
  <si>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</si>
  <si>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</si>
  <si>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</si>
  <si>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</si>
  <si>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</si>
  <si>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</si>
  <si>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</si>
  <si>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</si>
  <si>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</si>
  <si>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</si>
  <si>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123</t>
  </si>
  <si>
    <t>ZAB-MCHRN</t>
  </si>
  <si>
    <t>Zabezpieczenie młodników przed spałowaniem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</si>
  <si>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</si>
  <si>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</si>
  <si>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</si>
  <si>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</si>
  <si>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</si>
  <si>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</si>
  <si>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</si>
  <si>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</si>
  <si>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</si>
  <si>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</si>
  <si>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</si>
  <si>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</si>
  <si>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</si>
  <si>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</si>
  <si>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</si>
  <si>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</si>
  <si>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</si>
  <si>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</si>
  <si>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</si>
  <si>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</si>
  <si>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</si>
  <si>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</si>
  <si>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</si>
  <si>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</si>
  <si>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NAPR-BUD</t>
  </si>
  <si>
    <t>Naprawa starych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</si>
  <si>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</si>
  <si>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</si>
  <si>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</si>
  <si>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</si>
  <si>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</si>
  <si>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</si>
  <si>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</si>
  <si>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</si>
  <si>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</si>
  <si>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355</t>
  </si>
  <si>
    <t>DYŻ-PADR</t>
  </si>
  <si>
    <t>Dyżurowanie w punkcie alarmowo - dyspozycyjnym (Dyżur w punkcie alarm.-dysp.) - ryczałt</t>
  </si>
  <si>
    <t>MIES</t>
  </si>
  <si>
    <t>357</t>
  </si>
  <si>
    <t>DYŻ-WIEŻR</t>
  </si>
  <si>
    <t>Dyżurowanie w punktach obserwacyjnych (dyżur na dostrzegalni p-poż.) - ryczałt</t>
  </si>
  <si>
    <t>472</t>
  </si>
  <si>
    <t>KOSZ-ZUL</t>
  </si>
  <si>
    <t>Wykaszanie rowów i poboczy wzdłuż dróg leśnych</t>
  </si>
  <si>
    <t>KMTR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</si>
  <si>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</si>
  <si>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</si>
  <si>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</si>
  <si>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</si>
  <si>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</si>
  <si>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</si>
  <si>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</si>
  <si>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</si>
  <si>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</si>
  <si>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</si>
  <si>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</si>
  <si>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</si>
  <si>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</si>
  <si>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</si>
  <si>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</si>
  <si>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</si>
  <si>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</si>
  <si>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</si>
  <si>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</si>
  <si>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</si>
  <si>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</si>
  <si>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2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</si>
  <si>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</si>
  <si>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</si>
  <si>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</si>
  <si>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</si>
  <si>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</si>
  <si>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</si>
  <si>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</si>
  <si>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Przygotowanie słupków liściastych ( dowóz, łupanie zgodnie ze standardem zał nr. 4 pkt 11.2 do SWZ)</t>
  </si>
  <si>
    <t>PAKIET NR 2</t>
  </si>
  <si>
    <t>ul. Brzozowa 48 Stara Kuźnia</t>
  </si>
  <si>
    <t>47-246 Kotlarnia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</si>
</sst>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(&quot;$&quot;* #,##0.00_);_(&quot;$&quot;* \(#,##0.00\);_(&quot;$&quot;* &quot;-&quot;??_);_(@_)"/>
    <numFmt numFmtId="165" formatCode="###,\ ###,##0.00"/>
    <numFmt numFmtId="166" formatCode="_-* #,##0.00\ [$zł-415]_-;\-* #,##0.00\ [$zł-415]_-;_-* &quot;-&quot;??\ [$zł-415]_-;_-@_-"/>
  </numFmts>
  <fonts count="9" x14ac:knownFonts="1">
    <font>
      <sz val="10"/>
      <name val="Arial"/>
    </font>
    <font>
      <b/>
      <i/>
      <sz val="10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indexed="63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166" fontId="5" fillId="4" borderId="4" xfId="1" applyNumberFormat="1" applyFont="1" applyFill="1" applyBorder="1" applyAlignment="1" applyProtection="1">
      <alignment horizontal="right" vertical="center" wrapText="1"/>
      <protection locked="0"/>
    </xf>
    <xf numFmtId="0" fontId="6" fillId="2" borderId="0" xfId="0" applyFont="1" applyFill="1" applyAlignment="1" applyProtection="1">
      <alignment horizontal="left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66" fontId="6" fillId="2" borderId="1" xfId="0" applyNumberFormat="1" applyFont="1" applyFill="1" applyBorder="1" applyAlignment="1" applyProtection="1">
      <alignment horizontal="right" vertical="center"/>
      <protection locked="0"/>
    </xf>
    <xf numFmtId="16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39" fontId="6" fillId="2" borderId="1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49" fontId="7" fillId="3" borderId="1" xfId="0" applyNumberFormat="1" applyFont="1" applyFill="1" applyBorder="1" applyAlignment="1" applyProtection="1">
      <alignment horizontal="center" vertical="center"/>
    </xf>
    <xf numFmtId="165" fontId="6" fillId="2" borderId="1" xfId="0" applyNumberFormat="1" applyFont="1" applyFill="1" applyBorder="1" applyAlignment="1" applyProtection="1">
      <alignment horizontal="center" vertical="center"/>
    </xf>
    <xf numFmtId="166" fontId="5" fillId="4" borderId="4" xfId="0" applyNumberFormat="1" applyFont="1" applyFill="1" applyBorder="1" applyAlignment="1" applyProtection="1">
      <alignment horizontal="right" vertical="center" wrapText="1"/>
    </xf>
    <xf numFmtId="9" fontId="5" fillId="4" borderId="5" xfId="0" applyNumberFormat="1" applyFont="1" applyFill="1" applyBorder="1" applyAlignment="1" applyProtection="1">
      <alignment horizontal="center" vertical="center" wrapText="1"/>
    </xf>
    <xf numFmtId="166" fontId="6" fillId="2" borderId="6" xfId="0" applyNumberFormat="1" applyFont="1" applyFill="1" applyBorder="1" applyAlignment="1" applyProtection="1">
      <alignment vertical="center" wrapText="1"/>
    </xf>
    <xf numFmtId="0" fontId="6" fillId="2" borderId="0" xfId="0" applyFont="1" applyFill="1" applyAlignment="1" applyProtection="1">
      <alignment horizontal="center"/>
    </xf>
    <xf numFmtId="9" fontId="5" fillId="4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left"/>
    </xf>
    <xf numFmtId="44" fontId="2" fillId="4" borderId="4" xfId="0" applyNumberFormat="1" applyFont="1" applyFill="1" applyBorder="1" applyAlignment="1" applyProtection="1">
      <alignment horizontal="right" vertical="center" wrapText="1"/>
    </xf>
    <xf numFmtId="49" fontId="6" fillId="2" borderId="0" xfId="0" applyNumberFormat="1" applyFont="1" applyFill="1" applyAlignment="1" applyProtection="1">
      <alignment horizontal="left" vertical="center"/>
    </xf>
    <xf numFmtId="49" fontId="2" fillId="4" borderId="0" xfId="0" applyNumberFormat="1" applyFont="1" applyFill="1" applyAlignment="1" applyProtection="1">
      <alignment horizontal="left" vertical="center" wrapText="1"/>
    </xf>
    <xf numFmtId="49" fontId="2" fillId="4" borderId="0" xfId="0" applyNumberFormat="1" applyFont="1" applyFill="1" applyAlignment="1" applyProtection="1">
      <alignment vertical="center" wrapText="1"/>
    </xf>
    <xf numFmtId="0" fontId="0" fillId="0" borderId="0" xfId="0" applyAlignment="1" applyProtection="1">
      <protection locked="0"/>
    </xf>
    <xf numFmtId="49" fontId="7" fillId="3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0" xfId="0" applyNumberFormat="1" applyFont="1" applyFill="1" applyAlignment="1" applyProtection="1">
      <alignment horizontal="right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center" vertical="top"/>
      <protection locked="0"/>
    </xf>
    <xf numFmtId="49" fontId="8" fillId="2" borderId="3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1"/>
  <sheetViews>
    <sheetView tabSelected="1" topLeftCell="B14" zoomScaleNormal="100" zoomScaleSheetLayoutView="100" workbookViewId="0">
      <selection activeCell="B19" sqref="B19"/>
    </sheetView>
  </sheetViews>
  <sheetFormatPr defaultColWidth="8.90625" defaultRowHeight="12.5" x14ac:dyDescent="0.25"/>
  <cols>
    <col min="1" max="1" width="0.1796875" style="8" customWidth="1"/>
    <col min="2" max="2" width="16" style="8" customWidth="1"/>
    <col min="3" max="3" width="17" style="9" customWidth="1"/>
    <col min="4" max="4" width="56.81640625" style="9" customWidth="1"/>
    <col min="5" max="5" width="8.1796875" style="8" customWidth="1"/>
    <col min="6" max="6" width="10.81640625" style="8" customWidth="1"/>
    <col min="7" max="7" width="12.6328125" style="8" customWidth="1"/>
    <col min="8" max="8" width="15.36328125" style="8" customWidth="1"/>
    <col min="9" max="9" width="7.81640625" style="8" customWidth="1"/>
    <col min="10" max="10" width="16.36328125" style="8" customWidth="1"/>
    <col min="11" max="11" width="19.90625" style="8" customWidth="1"/>
    <col min="12" max="12" width="0.81640625" style="8" customWidth="1"/>
    <col min="13" max="13" width="0.1796875" style="8" customWidth="1"/>
    <col min="14" max="14" width="4.54296875" style="8" customWidth="1"/>
    <col min="15" max="16384" width="8.90625" style="8"/>
  </cols>
  <sheetData>
    <row r="1" spans="2:12" s="4" customFormat="1" x14ac:dyDescent="0.25">
      <c r="B1" s="5"/>
      <c r="C1" s="2"/>
      <c r="D1" s="2"/>
    </row>
    <row r="2" spans="2:12" s="4" customFormat="1" ht="13" x14ac:dyDescent="0.25">
      <c r="C2" s="2"/>
      <c r="D2" s="2"/>
      <c r="H2" s="33" t="s">
        <v>121</v>
      </c>
      <c r="I2" s="33"/>
      <c r="J2" s="33"/>
      <c r="K2" s="33"/>
      <c r="L2" s="33"/>
    </row>
    <row r="3" spans="2:12" s="4" customFormat="1" x14ac:dyDescent="0.25">
      <c r="C3" s="2"/>
      <c r="D3" s="2"/>
    </row>
    <row r="4" spans="2:12" s="4" customFormat="1" x14ac:dyDescent="0.25">
      <c r="B4" s="34"/>
      <c r="C4" s="34"/>
      <c r="D4" s="2"/>
    </row>
    <row r="5" spans="2:12" s="4" customFormat="1" x14ac:dyDescent="0.25">
      <c r="C5" s="2"/>
      <c r="D5" s="2"/>
    </row>
    <row r="6" spans="2:12" s="4" customFormat="1" x14ac:dyDescent="0.25">
      <c r="B6" s="34"/>
      <c r="C6" s="34"/>
      <c r="D6" s="2"/>
    </row>
    <row r="7" spans="2:12" s="4" customFormat="1" x14ac:dyDescent="0.25">
      <c r="C7" s="2"/>
      <c r="D7" s="2"/>
    </row>
    <row r="8" spans="2:12" s="4" customFormat="1" x14ac:dyDescent="0.25">
      <c r="C8" s="2"/>
      <c r="D8" s="2"/>
      <c r="F8" s="35" t="s">
        <v>122</v>
      </c>
      <c r="G8" s="35"/>
      <c r="H8" s="35"/>
      <c r="I8" s="35"/>
      <c r="J8" s="35"/>
      <c r="K8" s="35"/>
    </row>
    <row r="9" spans="2:12" s="4" customFormat="1" x14ac:dyDescent="0.25">
      <c r="B9" s="34"/>
      <c r="C9" s="34"/>
      <c r="D9" s="2"/>
      <c r="F9" s="35"/>
      <c r="G9" s="35"/>
      <c r="H9" s="35"/>
      <c r="I9" s="35"/>
      <c r="J9" s="35"/>
      <c r="K9" s="35"/>
    </row>
    <row r="10" spans="2:12" s="4" customFormat="1" x14ac:dyDescent="0.25">
      <c r="C10" s="2"/>
      <c r="D10" s="2"/>
      <c r="F10" s="35"/>
      <c r="G10" s="35"/>
      <c r="H10" s="35"/>
      <c r="I10" s="35"/>
      <c r="J10" s="35"/>
      <c r="K10" s="35"/>
    </row>
    <row r="11" spans="2:12" s="4" customFormat="1" x14ac:dyDescent="0.25">
      <c r="B11" s="36" t="s">
        <v>123</v>
      </c>
      <c r="C11" s="36"/>
      <c r="D11" s="2"/>
      <c r="F11" s="35"/>
      <c r="G11" s="35"/>
      <c r="H11" s="35"/>
      <c r="I11" s="35"/>
      <c r="J11" s="35"/>
      <c r="K11" s="35"/>
    </row>
    <row r="12" spans="2:12" s="4" customFormat="1" x14ac:dyDescent="0.25">
      <c r="B12" s="36"/>
      <c r="C12" s="36"/>
      <c r="D12" s="2"/>
    </row>
    <row r="13" spans="2:12" s="4" customFormat="1" x14ac:dyDescent="0.25">
      <c r="C13" s="2"/>
      <c r="D13" s="2"/>
    </row>
    <row r="14" spans="2:12" s="4" customFormat="1" ht="13" x14ac:dyDescent="0.25">
      <c r="B14" s="16"/>
      <c r="C14" s="17"/>
      <c r="D14" s="38" t="s">
        <v>124</v>
      </c>
      <c r="E14" s="38"/>
      <c r="F14" s="25" t="s">
        <v>137</v>
      </c>
      <c r="G14" s="16"/>
      <c r="H14" s="16"/>
      <c r="I14" s="16"/>
      <c r="J14" s="16"/>
      <c r="K14" s="16"/>
    </row>
    <row r="15" spans="2:12" s="4" customFormat="1" ht="13" x14ac:dyDescent="0.25">
      <c r="B15" s="29" t="s">
        <v>125</v>
      </c>
      <c r="C15" s="29"/>
      <c r="D15" s="29"/>
      <c r="E15" s="16"/>
      <c r="F15" s="16"/>
      <c r="G15" s="16"/>
      <c r="H15" s="16"/>
      <c r="I15" s="16"/>
      <c r="J15" s="16"/>
      <c r="K15" s="16"/>
    </row>
    <row r="16" spans="2:12" s="4" customFormat="1" ht="13" x14ac:dyDescent="0.25">
      <c r="B16" s="30" t="s">
        <v>126</v>
      </c>
      <c r="C16" s="30"/>
      <c r="D16" s="30"/>
      <c r="E16" s="16"/>
      <c r="F16" s="16"/>
      <c r="G16" s="16"/>
      <c r="H16" s="16"/>
      <c r="I16" s="16"/>
      <c r="J16" s="16"/>
      <c r="K16" s="16"/>
    </row>
    <row r="17" spans="2:11" s="4" customFormat="1" ht="13" x14ac:dyDescent="0.25">
      <c r="B17" s="29" t="s">
        <v>127</v>
      </c>
      <c r="C17" s="29"/>
      <c r="D17" s="29"/>
      <c r="E17" s="16"/>
      <c r="F17" s="16"/>
      <c r="G17" s="16"/>
      <c r="H17" s="16"/>
      <c r="I17" s="16"/>
      <c r="J17" s="16"/>
      <c r="K17" s="16"/>
    </row>
    <row r="18" spans="2:11" s="4" customFormat="1" ht="13" x14ac:dyDescent="0.25">
      <c r="B18" s="29" t="s">
        <v>138</v>
      </c>
      <c r="C18" s="29"/>
      <c r="D18" s="29"/>
      <c r="E18" s="16"/>
      <c r="F18" s="16"/>
      <c r="G18" s="16"/>
      <c r="H18" s="16"/>
      <c r="I18" s="16"/>
      <c r="J18" s="16"/>
      <c r="K18" s="16"/>
    </row>
    <row r="19" spans="2:11" s="4" customFormat="1" ht="13" x14ac:dyDescent="0.3">
      <c r="B19" s="26" t="s">
        <v>139</v>
      </c>
      <c r="C19" s="17"/>
      <c r="D19" s="17"/>
      <c r="E19" s="16"/>
      <c r="F19" s="16"/>
      <c r="G19" s="16"/>
      <c r="H19" s="16"/>
      <c r="I19" s="16"/>
      <c r="J19" s="16"/>
      <c r="K19" s="16"/>
    </row>
    <row r="20" spans="2:11" s="4" customFormat="1" ht="41.4" customHeight="1" x14ac:dyDescent="0.25">
      <c r="B20" s="39" t="s">
        <v>128</v>
      </c>
      <c r="C20" s="39"/>
      <c r="D20" s="39"/>
      <c r="E20" s="39"/>
      <c r="F20" s="39"/>
      <c r="G20" s="39"/>
      <c r="H20" s="39"/>
      <c r="I20" s="39"/>
      <c r="J20" s="39"/>
      <c r="K20" s="16"/>
    </row>
    <row r="21" spans="2:11" s="4" customFormat="1" x14ac:dyDescent="0.25">
      <c r="B21" s="16"/>
      <c r="C21" s="17"/>
      <c r="D21" s="17"/>
      <c r="E21" s="16"/>
      <c r="F21" s="16"/>
      <c r="G21" s="16"/>
      <c r="H21" s="16"/>
      <c r="I21" s="16"/>
      <c r="J21" s="16"/>
      <c r="K21" s="16"/>
    </row>
    <row r="22" spans="2:11" s="4" customFormat="1" x14ac:dyDescent="0.25">
      <c r="B22" s="28" t="s">
        <v>129</v>
      </c>
      <c r="C22" s="28"/>
      <c r="D22" s="28"/>
      <c r="E22" s="16"/>
      <c r="F22" s="16"/>
      <c r="G22" s="16"/>
      <c r="H22" s="16"/>
      <c r="I22" s="16"/>
      <c r="J22" s="16"/>
      <c r="K22" s="16"/>
    </row>
    <row r="23" spans="2:11" s="4" customFormat="1" x14ac:dyDescent="0.25">
      <c r="C23" s="2"/>
      <c r="D23" s="2"/>
    </row>
    <row r="24" spans="2:11" s="4" customFormat="1" ht="52" x14ac:dyDescent="0.25">
      <c r="B24" s="10" t="s">
        <v>0</v>
      </c>
      <c r="C24" s="11" t="s">
        <v>1</v>
      </c>
      <c r="D24" s="11" t="s">
        <v>2</v>
      </c>
      <c r="E24" s="11" t="s">
        <v>3</v>
      </c>
      <c r="F24" s="11" t="s">
        <v>4</v>
      </c>
      <c r="G24" s="3" t="s">
        <v>5</v>
      </c>
      <c r="H24" s="10" t="s">
        <v>6</v>
      </c>
      <c r="I24" s="11" t="s">
        <v>7</v>
      </c>
      <c r="J24" s="11" t="s">
        <v>8</v>
      </c>
      <c r="K24" s="10" t="s">
        <v>9</v>
      </c>
    </row>
    <row r="25" spans="2:11" s="4" customFormat="1" x14ac:dyDescent="0.25">
      <c r="B25" s="12" t="s">
        <v>10</v>
      </c>
      <c r="C25" s="13" t="s">
        <v>11</v>
      </c>
      <c r="D25" s="14" t="s">
        <v>12</v>
      </c>
      <c r="E25" s="12" t="s">
        <v>13</v>
      </c>
      <c r="F25" s="15">
        <v>3408</v>
      </c>
      <c r="G25" s="1"/>
      <c r="H25" s="20">
        <f>F25*G25</f>
        <v>0</v>
      </c>
      <c r="I25" s="21">
        <v>0.08</v>
      </c>
      <c r="J25" s="22">
        <f>H25*I25</f>
        <v>0</v>
      </c>
      <c r="K25" s="22">
        <f>H25+J25</f>
        <v>0</v>
      </c>
    </row>
    <row r="26" spans="2:11" s="4" customFormat="1" x14ac:dyDescent="0.25">
      <c r="B26" s="16"/>
      <c r="C26" s="17"/>
      <c r="D26" s="17"/>
      <c r="E26" s="16"/>
      <c r="F26" s="16"/>
      <c r="H26" s="16"/>
      <c r="I26" s="23"/>
      <c r="J26" s="16"/>
      <c r="K26" s="16"/>
    </row>
    <row r="27" spans="2:11" s="4" customFormat="1" x14ac:dyDescent="0.25">
      <c r="B27" s="16"/>
      <c r="C27" s="17"/>
      <c r="D27" s="17"/>
      <c r="E27" s="16"/>
      <c r="F27" s="16"/>
      <c r="H27" s="16"/>
      <c r="I27" s="23"/>
      <c r="J27" s="16"/>
      <c r="K27" s="16"/>
    </row>
    <row r="28" spans="2:11" s="4" customFormat="1" x14ac:dyDescent="0.25">
      <c r="B28" s="28" t="s">
        <v>130</v>
      </c>
      <c r="C28" s="28"/>
      <c r="D28" s="28"/>
      <c r="E28" s="16"/>
      <c r="F28" s="16"/>
      <c r="H28" s="16"/>
      <c r="I28" s="23"/>
      <c r="J28" s="16"/>
      <c r="K28" s="16"/>
    </row>
    <row r="29" spans="2:11" s="4" customFormat="1" x14ac:dyDescent="0.25">
      <c r="B29" s="16"/>
      <c r="C29" s="17"/>
      <c r="D29" s="17"/>
      <c r="E29" s="16"/>
      <c r="F29" s="16"/>
      <c r="H29" s="16"/>
      <c r="I29" s="23"/>
      <c r="J29" s="16"/>
      <c r="K29" s="16"/>
    </row>
    <row r="30" spans="2:11" s="4" customFormat="1" ht="52" x14ac:dyDescent="0.25">
      <c r="B30" s="10" t="s">
        <v>0</v>
      </c>
      <c r="C30" s="11" t="s">
        <v>1</v>
      </c>
      <c r="D30" s="11" t="s">
        <v>2</v>
      </c>
      <c r="E30" s="11" t="s">
        <v>3</v>
      </c>
      <c r="F30" s="11" t="s">
        <v>4</v>
      </c>
      <c r="G30" s="3" t="s">
        <v>5</v>
      </c>
      <c r="H30" s="10" t="s">
        <v>6</v>
      </c>
      <c r="I30" s="11" t="s">
        <v>7</v>
      </c>
      <c r="J30" s="11" t="s">
        <v>8</v>
      </c>
      <c r="K30" s="10" t="s">
        <v>9</v>
      </c>
    </row>
    <row r="31" spans="2:11" s="4" customFormat="1" x14ac:dyDescent="0.25">
      <c r="B31" s="12" t="s">
        <v>14</v>
      </c>
      <c r="C31" s="13" t="s">
        <v>15</v>
      </c>
      <c r="D31" s="14" t="s">
        <v>16</v>
      </c>
      <c r="E31" s="12" t="s">
        <v>13</v>
      </c>
      <c r="F31" s="15">
        <v>1488</v>
      </c>
      <c r="G31" s="6"/>
      <c r="H31" s="20">
        <f t="shared" ref="H31:H32" si="0">F31*G31</f>
        <v>0</v>
      </c>
      <c r="I31" s="21">
        <v>0.08</v>
      </c>
      <c r="J31" s="22">
        <f t="shared" ref="J31:J32" si="1">H31*I31</f>
        <v>0</v>
      </c>
      <c r="K31" s="22">
        <f t="shared" ref="K31:K32" si="2">H31+J31</f>
        <v>0</v>
      </c>
    </row>
    <row r="32" spans="2:11" s="4" customFormat="1" x14ac:dyDescent="0.25">
      <c r="B32" s="12" t="s">
        <v>10</v>
      </c>
      <c r="C32" s="13" t="s">
        <v>11</v>
      </c>
      <c r="D32" s="14" t="s">
        <v>12</v>
      </c>
      <c r="E32" s="12" t="s">
        <v>13</v>
      </c>
      <c r="F32" s="15">
        <v>2464</v>
      </c>
      <c r="G32" s="6"/>
      <c r="H32" s="20">
        <f t="shared" si="0"/>
        <v>0</v>
      </c>
      <c r="I32" s="21">
        <v>0.08</v>
      </c>
      <c r="J32" s="22">
        <f t="shared" si="1"/>
        <v>0</v>
      </c>
      <c r="K32" s="22">
        <f t="shared" si="2"/>
        <v>0</v>
      </c>
    </row>
    <row r="33" spans="2:11" s="4" customFormat="1" x14ac:dyDescent="0.25">
      <c r="B33" s="16"/>
      <c r="C33" s="17"/>
      <c r="D33" s="17"/>
      <c r="E33" s="16"/>
      <c r="F33" s="16"/>
      <c r="H33" s="16"/>
      <c r="I33" s="23"/>
      <c r="J33" s="16"/>
      <c r="K33" s="16"/>
    </row>
    <row r="34" spans="2:11" s="4" customFormat="1" x14ac:dyDescent="0.25">
      <c r="B34" s="16"/>
      <c r="C34" s="17"/>
      <c r="D34" s="17"/>
      <c r="E34" s="16"/>
      <c r="F34" s="16"/>
      <c r="H34" s="16"/>
      <c r="I34" s="23"/>
      <c r="J34" s="16"/>
      <c r="K34" s="16"/>
    </row>
    <row r="35" spans="2:11" s="4" customFormat="1" x14ac:dyDescent="0.25">
      <c r="B35" s="28" t="s">
        <v>131</v>
      </c>
      <c r="C35" s="28"/>
      <c r="D35" s="28"/>
      <c r="E35" s="16"/>
      <c r="F35" s="16"/>
      <c r="H35" s="16"/>
      <c r="I35" s="23"/>
      <c r="J35" s="16"/>
      <c r="K35" s="16"/>
    </row>
    <row r="36" spans="2:11" s="4" customFormat="1" x14ac:dyDescent="0.25">
      <c r="B36" s="16"/>
      <c r="C36" s="17"/>
      <c r="D36" s="17"/>
      <c r="E36" s="16"/>
      <c r="F36" s="16"/>
      <c r="H36" s="16"/>
      <c r="I36" s="23"/>
      <c r="J36" s="16"/>
      <c r="K36" s="16"/>
    </row>
    <row r="37" spans="2:11" s="4" customFormat="1" ht="52" x14ac:dyDescent="0.25">
      <c r="B37" s="10" t="s">
        <v>0</v>
      </c>
      <c r="C37" s="11" t="s">
        <v>1</v>
      </c>
      <c r="D37" s="11" t="s">
        <v>2</v>
      </c>
      <c r="E37" s="11" t="s">
        <v>3</v>
      </c>
      <c r="F37" s="11" t="s">
        <v>4</v>
      </c>
      <c r="G37" s="3" t="s">
        <v>5</v>
      </c>
      <c r="H37" s="10" t="s">
        <v>6</v>
      </c>
      <c r="I37" s="11" t="s">
        <v>7</v>
      </c>
      <c r="J37" s="11" t="s">
        <v>8</v>
      </c>
      <c r="K37" s="10" t="s">
        <v>9</v>
      </c>
    </row>
    <row r="38" spans="2:11" s="4" customFormat="1" x14ac:dyDescent="0.25">
      <c r="B38" s="12" t="s">
        <v>14</v>
      </c>
      <c r="C38" s="13" t="s">
        <v>15</v>
      </c>
      <c r="D38" s="14" t="s">
        <v>16</v>
      </c>
      <c r="E38" s="12" t="s">
        <v>13</v>
      </c>
      <c r="F38" s="15">
        <v>452</v>
      </c>
      <c r="G38" s="6"/>
      <c r="H38" s="20">
        <f t="shared" ref="H38:H39" si="3">F38*G38</f>
        <v>0</v>
      </c>
      <c r="I38" s="21">
        <v>0.08</v>
      </c>
      <c r="J38" s="22">
        <f t="shared" ref="J38:J39" si="4">H38*I38</f>
        <v>0</v>
      </c>
      <c r="K38" s="22">
        <f t="shared" ref="K38:K39" si="5">H38+J38</f>
        <v>0</v>
      </c>
    </row>
    <row r="39" spans="2:11" s="4" customFormat="1" x14ac:dyDescent="0.25">
      <c r="B39" s="12" t="s">
        <v>10</v>
      </c>
      <c r="C39" s="13" t="s">
        <v>11</v>
      </c>
      <c r="D39" s="14" t="s">
        <v>12</v>
      </c>
      <c r="E39" s="12" t="s">
        <v>13</v>
      </c>
      <c r="F39" s="15">
        <v>709</v>
      </c>
      <c r="G39" s="6"/>
      <c r="H39" s="20">
        <f t="shared" si="3"/>
        <v>0</v>
      </c>
      <c r="I39" s="21">
        <v>0.08</v>
      </c>
      <c r="J39" s="22">
        <f t="shared" si="4"/>
        <v>0</v>
      </c>
      <c r="K39" s="22">
        <f t="shared" si="5"/>
        <v>0</v>
      </c>
    </row>
    <row r="40" spans="2:11" s="4" customFormat="1" x14ac:dyDescent="0.25">
      <c r="B40" s="16"/>
      <c r="C40" s="17"/>
      <c r="D40" s="17"/>
      <c r="E40" s="16"/>
      <c r="F40" s="16"/>
      <c r="H40" s="16"/>
      <c r="I40" s="23"/>
      <c r="J40" s="16"/>
      <c r="K40" s="16"/>
    </row>
    <row r="41" spans="2:11" s="4" customFormat="1" x14ac:dyDescent="0.25">
      <c r="B41" s="16"/>
      <c r="C41" s="17"/>
      <c r="D41" s="17"/>
      <c r="E41" s="16"/>
      <c r="F41" s="16"/>
      <c r="H41" s="16"/>
      <c r="I41" s="23"/>
      <c r="J41" s="16"/>
      <c r="K41" s="16"/>
    </row>
    <row r="42" spans="2:11" s="4" customFormat="1" x14ac:dyDescent="0.25">
      <c r="B42" s="28" t="s">
        <v>132</v>
      </c>
      <c r="C42" s="28"/>
      <c r="D42" s="28"/>
      <c r="E42" s="16"/>
      <c r="F42" s="16"/>
      <c r="H42" s="16"/>
      <c r="I42" s="23"/>
      <c r="J42" s="16"/>
      <c r="K42" s="16"/>
    </row>
    <row r="43" spans="2:11" s="4" customFormat="1" x14ac:dyDescent="0.25">
      <c r="B43" s="16"/>
      <c r="C43" s="17"/>
      <c r="D43" s="17"/>
      <c r="E43" s="16"/>
      <c r="F43" s="16"/>
      <c r="H43" s="16"/>
      <c r="I43" s="23"/>
      <c r="J43" s="16"/>
      <c r="K43" s="16"/>
    </row>
    <row r="44" spans="2:11" s="4" customFormat="1" ht="52" x14ac:dyDescent="0.25">
      <c r="B44" s="10" t="s">
        <v>0</v>
      </c>
      <c r="C44" s="11" t="s">
        <v>1</v>
      </c>
      <c r="D44" s="11" t="s">
        <v>2</v>
      </c>
      <c r="E44" s="11" t="s">
        <v>3</v>
      </c>
      <c r="F44" s="11" t="s">
        <v>4</v>
      </c>
      <c r="G44" s="3" t="s">
        <v>5</v>
      </c>
      <c r="H44" s="10" t="s">
        <v>6</v>
      </c>
      <c r="I44" s="11" t="s">
        <v>7</v>
      </c>
      <c r="J44" s="11" t="s">
        <v>8</v>
      </c>
      <c r="K44" s="10" t="s">
        <v>9</v>
      </c>
    </row>
    <row r="45" spans="2:11" s="4" customFormat="1" x14ac:dyDescent="0.25">
      <c r="B45" s="12" t="s">
        <v>14</v>
      </c>
      <c r="C45" s="13" t="s">
        <v>15</v>
      </c>
      <c r="D45" s="14" t="s">
        <v>16</v>
      </c>
      <c r="E45" s="12" t="s">
        <v>13</v>
      </c>
      <c r="F45" s="15">
        <v>407</v>
      </c>
      <c r="G45" s="6"/>
      <c r="H45" s="20">
        <f t="shared" ref="H45:H46" si="6">F45*G45</f>
        <v>0</v>
      </c>
      <c r="I45" s="21">
        <v>0.08</v>
      </c>
      <c r="J45" s="22">
        <f t="shared" ref="J45:J46" si="7">H45*I45</f>
        <v>0</v>
      </c>
      <c r="K45" s="22">
        <f t="shared" ref="K45:K46" si="8">H45+J45</f>
        <v>0</v>
      </c>
    </row>
    <row r="46" spans="2:11" s="4" customFormat="1" x14ac:dyDescent="0.25">
      <c r="B46" s="12" t="s">
        <v>10</v>
      </c>
      <c r="C46" s="13" t="s">
        <v>11</v>
      </c>
      <c r="D46" s="14" t="s">
        <v>12</v>
      </c>
      <c r="E46" s="12" t="s">
        <v>13</v>
      </c>
      <c r="F46" s="15">
        <v>65</v>
      </c>
      <c r="G46" s="6"/>
      <c r="H46" s="20">
        <f t="shared" si="6"/>
        <v>0</v>
      </c>
      <c r="I46" s="21">
        <v>0.08</v>
      </c>
      <c r="J46" s="22">
        <f t="shared" si="7"/>
        <v>0</v>
      </c>
      <c r="K46" s="22">
        <f t="shared" si="8"/>
        <v>0</v>
      </c>
    </row>
    <row r="47" spans="2:11" s="4" customFormat="1" x14ac:dyDescent="0.25">
      <c r="B47" s="16"/>
      <c r="C47" s="17"/>
      <c r="D47" s="17"/>
      <c r="E47" s="16"/>
      <c r="F47" s="16"/>
      <c r="H47" s="16"/>
      <c r="I47" s="23"/>
      <c r="J47" s="16"/>
      <c r="K47" s="16"/>
    </row>
    <row r="48" spans="2:11" s="4" customFormat="1" x14ac:dyDescent="0.25">
      <c r="B48" s="16"/>
      <c r="C48" s="17"/>
      <c r="D48" s="17"/>
      <c r="E48" s="16"/>
      <c r="F48" s="16"/>
      <c r="H48" s="16"/>
      <c r="I48" s="23"/>
      <c r="J48" s="16"/>
      <c r="K48" s="16"/>
    </row>
    <row r="49" spans="2:11" s="4" customFormat="1" x14ac:dyDescent="0.25">
      <c r="B49" s="28" t="s">
        <v>133</v>
      </c>
      <c r="C49" s="28"/>
      <c r="D49" s="28"/>
      <c r="E49" s="16"/>
      <c r="F49" s="16"/>
      <c r="H49" s="16"/>
      <c r="I49" s="23"/>
      <c r="J49" s="16"/>
      <c r="K49" s="16"/>
    </row>
    <row r="50" spans="2:11" s="4" customFormat="1" x14ac:dyDescent="0.25">
      <c r="B50" s="16"/>
      <c r="C50" s="17"/>
      <c r="D50" s="17"/>
      <c r="E50" s="16"/>
      <c r="F50" s="16"/>
      <c r="H50" s="16"/>
      <c r="I50" s="23"/>
      <c r="J50" s="16"/>
      <c r="K50" s="16"/>
    </row>
    <row r="51" spans="2:11" s="4" customFormat="1" ht="52" x14ac:dyDescent="0.25">
      <c r="B51" s="10" t="s">
        <v>0</v>
      </c>
      <c r="C51" s="11" t="s">
        <v>1</v>
      </c>
      <c r="D51" s="11" t="s">
        <v>2</v>
      </c>
      <c r="E51" s="11" t="s">
        <v>3</v>
      </c>
      <c r="F51" s="11" t="s">
        <v>4</v>
      </c>
      <c r="G51" s="3" t="s">
        <v>5</v>
      </c>
      <c r="H51" s="10" t="s">
        <v>6</v>
      </c>
      <c r="I51" s="11" t="s">
        <v>7</v>
      </c>
      <c r="J51" s="11" t="s">
        <v>8</v>
      </c>
      <c r="K51" s="10" t="s">
        <v>9</v>
      </c>
    </row>
    <row r="52" spans="2:11" s="4" customFormat="1" x14ac:dyDescent="0.25">
      <c r="B52" s="12" t="s">
        <v>14</v>
      </c>
      <c r="C52" s="13" t="s">
        <v>15</v>
      </c>
      <c r="D52" s="14" t="s">
        <v>16</v>
      </c>
      <c r="E52" s="12" t="s">
        <v>13</v>
      </c>
      <c r="F52" s="15">
        <v>1005</v>
      </c>
      <c r="G52" s="6"/>
      <c r="H52" s="20">
        <f t="shared" ref="H52:H53" si="9">F52*G52</f>
        <v>0</v>
      </c>
      <c r="I52" s="21">
        <v>0.08</v>
      </c>
      <c r="J52" s="22">
        <f t="shared" ref="J52:J53" si="10">H52*I52</f>
        <v>0</v>
      </c>
      <c r="K52" s="22">
        <f t="shared" ref="K52:K53" si="11">H52+J52</f>
        <v>0</v>
      </c>
    </row>
    <row r="53" spans="2:11" s="4" customFormat="1" x14ac:dyDescent="0.25">
      <c r="B53" s="12" t="s">
        <v>10</v>
      </c>
      <c r="C53" s="13" t="s">
        <v>11</v>
      </c>
      <c r="D53" s="14" t="s">
        <v>12</v>
      </c>
      <c r="E53" s="12" t="s">
        <v>13</v>
      </c>
      <c r="F53" s="15">
        <v>770</v>
      </c>
      <c r="G53" s="6"/>
      <c r="H53" s="20">
        <f t="shared" si="9"/>
        <v>0</v>
      </c>
      <c r="I53" s="21">
        <v>0.08</v>
      </c>
      <c r="J53" s="22">
        <f t="shared" si="10"/>
        <v>0</v>
      </c>
      <c r="K53" s="22">
        <f t="shared" si="11"/>
        <v>0</v>
      </c>
    </row>
    <row r="54" spans="2:11" s="4" customFormat="1" x14ac:dyDescent="0.25">
      <c r="B54" s="16"/>
      <c r="C54" s="17"/>
      <c r="D54" s="17"/>
      <c r="E54" s="16"/>
      <c r="F54" s="16"/>
      <c r="H54" s="16"/>
      <c r="I54" s="23"/>
      <c r="J54" s="16"/>
      <c r="K54" s="16"/>
    </row>
    <row r="55" spans="2:11" s="4" customFormat="1" x14ac:dyDescent="0.25">
      <c r="B55" s="16"/>
      <c r="C55" s="17"/>
      <c r="D55" s="17"/>
      <c r="E55" s="16"/>
      <c r="F55" s="16"/>
      <c r="H55" s="16"/>
      <c r="I55" s="23"/>
      <c r="J55" s="16"/>
      <c r="K55" s="16"/>
    </row>
    <row r="56" spans="2:11" s="4" customFormat="1" ht="52" x14ac:dyDescent="0.25">
      <c r="B56" s="10" t="s">
        <v>0</v>
      </c>
      <c r="C56" s="11" t="s">
        <v>1</v>
      </c>
      <c r="D56" s="11" t="s">
        <v>2</v>
      </c>
      <c r="E56" s="11" t="s">
        <v>3</v>
      </c>
      <c r="F56" s="11" t="s">
        <v>4</v>
      </c>
      <c r="G56" s="3" t="s">
        <v>5</v>
      </c>
      <c r="H56" s="10" t="s">
        <v>6</v>
      </c>
      <c r="I56" s="11" t="s">
        <v>7</v>
      </c>
      <c r="J56" s="11" t="s">
        <v>8</v>
      </c>
      <c r="K56" s="10" t="s">
        <v>9</v>
      </c>
    </row>
    <row r="57" spans="2:11" s="4" customFormat="1" x14ac:dyDescent="0.25">
      <c r="B57" s="12" t="s">
        <v>17</v>
      </c>
      <c r="C57" s="13" t="s">
        <v>18</v>
      </c>
      <c r="D57" s="14" t="s">
        <v>19</v>
      </c>
      <c r="E57" s="12" t="s">
        <v>20</v>
      </c>
      <c r="F57" s="15">
        <v>8.7199999999999989</v>
      </c>
      <c r="G57" s="6"/>
      <c r="H57" s="20">
        <f t="shared" ref="H57:H77" si="12">F57*G57</f>
        <v>0</v>
      </c>
      <c r="I57" s="21">
        <v>0.08</v>
      </c>
      <c r="J57" s="22">
        <f t="shared" ref="J57:J77" si="13">H57*I57</f>
        <v>0</v>
      </c>
      <c r="K57" s="22">
        <f t="shared" ref="K57:K77" si="14">H57+J57</f>
        <v>0</v>
      </c>
    </row>
    <row r="58" spans="2:11" s="4" customFormat="1" x14ac:dyDescent="0.25">
      <c r="B58" s="12" t="s">
        <v>21</v>
      </c>
      <c r="C58" s="13" t="s">
        <v>22</v>
      </c>
      <c r="D58" s="14" t="s">
        <v>23</v>
      </c>
      <c r="E58" s="12" t="s">
        <v>24</v>
      </c>
      <c r="F58" s="15">
        <v>1.6</v>
      </c>
      <c r="G58" s="6"/>
      <c r="H58" s="20">
        <f t="shared" si="12"/>
        <v>0</v>
      </c>
      <c r="I58" s="21">
        <v>0.08</v>
      </c>
      <c r="J58" s="22">
        <f t="shared" si="13"/>
        <v>0</v>
      </c>
      <c r="K58" s="22">
        <f t="shared" si="14"/>
        <v>0</v>
      </c>
    </row>
    <row r="59" spans="2:11" s="4" customFormat="1" x14ac:dyDescent="0.25">
      <c r="B59" s="12" t="s">
        <v>25</v>
      </c>
      <c r="C59" s="13" t="s">
        <v>26</v>
      </c>
      <c r="D59" s="14" t="s">
        <v>27</v>
      </c>
      <c r="E59" s="12" t="s">
        <v>24</v>
      </c>
      <c r="F59" s="15">
        <v>1.6</v>
      </c>
      <c r="G59" s="6"/>
      <c r="H59" s="20">
        <f t="shared" si="12"/>
        <v>0</v>
      </c>
      <c r="I59" s="21">
        <v>0.08</v>
      </c>
      <c r="J59" s="22">
        <f t="shared" si="13"/>
        <v>0</v>
      </c>
      <c r="K59" s="22">
        <f t="shared" si="14"/>
        <v>0</v>
      </c>
    </row>
    <row r="60" spans="2:11" s="4" customFormat="1" x14ac:dyDescent="0.25">
      <c r="B60" s="12" t="s">
        <v>28</v>
      </c>
      <c r="C60" s="13" t="s">
        <v>29</v>
      </c>
      <c r="D60" s="14" t="s">
        <v>30</v>
      </c>
      <c r="E60" s="12" t="s">
        <v>24</v>
      </c>
      <c r="F60" s="15">
        <v>0.5</v>
      </c>
      <c r="G60" s="6"/>
      <c r="H60" s="20">
        <f t="shared" si="12"/>
        <v>0</v>
      </c>
      <c r="I60" s="21">
        <v>0.08</v>
      </c>
      <c r="J60" s="22">
        <f t="shared" si="13"/>
        <v>0</v>
      </c>
      <c r="K60" s="22">
        <f t="shared" si="14"/>
        <v>0</v>
      </c>
    </row>
    <row r="61" spans="2:11" s="4" customFormat="1" x14ac:dyDescent="0.25">
      <c r="B61" s="12" t="s">
        <v>31</v>
      </c>
      <c r="C61" s="13" t="s">
        <v>32</v>
      </c>
      <c r="D61" s="14" t="s">
        <v>33</v>
      </c>
      <c r="E61" s="12" t="s">
        <v>24</v>
      </c>
      <c r="F61" s="15">
        <v>15.25</v>
      </c>
      <c r="G61" s="6"/>
      <c r="H61" s="20">
        <f t="shared" si="12"/>
        <v>0</v>
      </c>
      <c r="I61" s="21">
        <v>0.08</v>
      </c>
      <c r="J61" s="22">
        <f t="shared" si="13"/>
        <v>0</v>
      </c>
      <c r="K61" s="22">
        <f t="shared" si="14"/>
        <v>0</v>
      </c>
    </row>
    <row r="62" spans="2:11" s="4" customFormat="1" x14ac:dyDescent="0.25">
      <c r="B62" s="12" t="s">
        <v>34</v>
      </c>
      <c r="C62" s="13" t="s">
        <v>35</v>
      </c>
      <c r="D62" s="14" t="s">
        <v>36</v>
      </c>
      <c r="E62" s="12" t="s">
        <v>24</v>
      </c>
      <c r="F62" s="15">
        <v>110.79</v>
      </c>
      <c r="G62" s="6"/>
      <c r="H62" s="20">
        <f t="shared" si="12"/>
        <v>0</v>
      </c>
      <c r="I62" s="21">
        <v>0.08</v>
      </c>
      <c r="J62" s="22">
        <f t="shared" si="13"/>
        <v>0</v>
      </c>
      <c r="K62" s="22">
        <f t="shared" si="14"/>
        <v>0</v>
      </c>
    </row>
    <row r="63" spans="2:11" s="4" customFormat="1" x14ac:dyDescent="0.25">
      <c r="B63" s="12" t="s">
        <v>37</v>
      </c>
      <c r="C63" s="13" t="s">
        <v>38</v>
      </c>
      <c r="D63" s="14" t="s">
        <v>39</v>
      </c>
      <c r="E63" s="12" t="s">
        <v>24</v>
      </c>
      <c r="F63" s="15">
        <v>49.2</v>
      </c>
      <c r="G63" s="6"/>
      <c r="H63" s="20">
        <f t="shared" si="12"/>
        <v>0</v>
      </c>
      <c r="I63" s="21">
        <v>0.08</v>
      </c>
      <c r="J63" s="22">
        <f t="shared" si="13"/>
        <v>0</v>
      </c>
      <c r="K63" s="22">
        <f t="shared" si="14"/>
        <v>0</v>
      </c>
    </row>
    <row r="64" spans="2:11" s="4" customFormat="1" x14ac:dyDescent="0.25">
      <c r="B64" s="12" t="s">
        <v>40</v>
      </c>
      <c r="C64" s="13" t="s">
        <v>41</v>
      </c>
      <c r="D64" s="14" t="s">
        <v>42</v>
      </c>
      <c r="E64" s="12" t="s">
        <v>24</v>
      </c>
      <c r="F64" s="15">
        <v>135.74</v>
      </c>
      <c r="G64" s="6"/>
      <c r="H64" s="20">
        <f t="shared" si="12"/>
        <v>0</v>
      </c>
      <c r="I64" s="21">
        <v>0.08</v>
      </c>
      <c r="J64" s="22">
        <f t="shared" si="13"/>
        <v>0</v>
      </c>
      <c r="K64" s="22">
        <f t="shared" si="14"/>
        <v>0</v>
      </c>
    </row>
    <row r="65" spans="2:11" s="4" customFormat="1" x14ac:dyDescent="0.25">
      <c r="B65" s="12" t="s">
        <v>43</v>
      </c>
      <c r="C65" s="13" t="s">
        <v>44</v>
      </c>
      <c r="D65" s="14" t="s">
        <v>45</v>
      </c>
      <c r="E65" s="12" t="s">
        <v>24</v>
      </c>
      <c r="F65" s="15">
        <v>5.5</v>
      </c>
      <c r="G65" s="6"/>
      <c r="H65" s="20">
        <f t="shared" si="12"/>
        <v>0</v>
      </c>
      <c r="I65" s="21">
        <v>0.08</v>
      </c>
      <c r="J65" s="22">
        <f t="shared" si="13"/>
        <v>0</v>
      </c>
      <c r="K65" s="22">
        <f t="shared" si="14"/>
        <v>0</v>
      </c>
    </row>
    <row r="66" spans="2:11" s="4" customFormat="1" ht="25" x14ac:dyDescent="0.25">
      <c r="B66" s="12" t="s">
        <v>46</v>
      </c>
      <c r="C66" s="13" t="s">
        <v>47</v>
      </c>
      <c r="D66" s="14" t="s">
        <v>48</v>
      </c>
      <c r="E66" s="12" t="s">
        <v>20</v>
      </c>
      <c r="F66" s="15">
        <v>87.520000000000024</v>
      </c>
      <c r="G66" s="6"/>
      <c r="H66" s="20">
        <f t="shared" si="12"/>
        <v>0</v>
      </c>
      <c r="I66" s="21">
        <v>0.08</v>
      </c>
      <c r="J66" s="22">
        <f t="shared" si="13"/>
        <v>0</v>
      </c>
      <c r="K66" s="22">
        <f t="shared" si="14"/>
        <v>0</v>
      </c>
    </row>
    <row r="67" spans="2:11" s="4" customFormat="1" x14ac:dyDescent="0.25">
      <c r="B67" s="12" t="s">
        <v>49</v>
      </c>
      <c r="C67" s="13" t="s">
        <v>50</v>
      </c>
      <c r="D67" s="14" t="s">
        <v>51</v>
      </c>
      <c r="E67" s="12" t="s">
        <v>20</v>
      </c>
      <c r="F67" s="15">
        <v>11.47</v>
      </c>
      <c r="G67" s="6"/>
      <c r="H67" s="20">
        <f t="shared" si="12"/>
        <v>0</v>
      </c>
      <c r="I67" s="21">
        <v>0.08</v>
      </c>
      <c r="J67" s="22">
        <f t="shared" si="13"/>
        <v>0</v>
      </c>
      <c r="K67" s="22">
        <f t="shared" si="14"/>
        <v>0</v>
      </c>
    </row>
    <row r="68" spans="2:11" s="4" customFormat="1" x14ac:dyDescent="0.25">
      <c r="B68" s="12" t="s">
        <v>52</v>
      </c>
      <c r="C68" s="13" t="s">
        <v>53</v>
      </c>
      <c r="D68" s="14" t="s">
        <v>54</v>
      </c>
      <c r="E68" s="12" t="s">
        <v>20</v>
      </c>
      <c r="F68" s="15">
        <v>43.63000000000001</v>
      </c>
      <c r="G68" s="6"/>
      <c r="H68" s="20">
        <f t="shared" si="12"/>
        <v>0</v>
      </c>
      <c r="I68" s="21">
        <v>0.08</v>
      </c>
      <c r="J68" s="22">
        <f t="shared" si="13"/>
        <v>0</v>
      </c>
      <c r="K68" s="22">
        <f t="shared" si="14"/>
        <v>0</v>
      </c>
    </row>
    <row r="69" spans="2:11" s="4" customFormat="1" x14ac:dyDescent="0.25">
      <c r="B69" s="12" t="s">
        <v>55</v>
      </c>
      <c r="C69" s="13" t="s">
        <v>56</v>
      </c>
      <c r="D69" s="14" t="s">
        <v>57</v>
      </c>
      <c r="E69" s="12" t="s">
        <v>20</v>
      </c>
      <c r="F69" s="15">
        <v>36.159999999999982</v>
      </c>
      <c r="G69" s="6"/>
      <c r="H69" s="20">
        <f t="shared" si="12"/>
        <v>0</v>
      </c>
      <c r="I69" s="21">
        <v>0.08</v>
      </c>
      <c r="J69" s="22">
        <f t="shared" si="13"/>
        <v>0</v>
      </c>
      <c r="K69" s="22">
        <f t="shared" si="14"/>
        <v>0</v>
      </c>
    </row>
    <row r="70" spans="2:11" s="4" customFormat="1" ht="25" x14ac:dyDescent="0.25">
      <c r="B70" s="12" t="s">
        <v>58</v>
      </c>
      <c r="C70" s="13" t="s">
        <v>59</v>
      </c>
      <c r="D70" s="14" t="s">
        <v>60</v>
      </c>
      <c r="E70" s="12" t="s">
        <v>24</v>
      </c>
      <c r="F70" s="15">
        <v>1.49</v>
      </c>
      <c r="G70" s="6"/>
      <c r="H70" s="20">
        <f t="shared" si="12"/>
        <v>0</v>
      </c>
      <c r="I70" s="21">
        <v>0.08</v>
      </c>
      <c r="J70" s="22">
        <f t="shared" si="13"/>
        <v>0</v>
      </c>
      <c r="K70" s="22">
        <f t="shared" si="14"/>
        <v>0</v>
      </c>
    </row>
    <row r="71" spans="2:11" s="4" customFormat="1" x14ac:dyDescent="0.25">
      <c r="B71" s="12" t="s">
        <v>61</v>
      </c>
      <c r="C71" s="13" t="s">
        <v>62</v>
      </c>
      <c r="D71" s="14" t="s">
        <v>63</v>
      </c>
      <c r="E71" s="12" t="s">
        <v>64</v>
      </c>
      <c r="F71" s="15">
        <v>45</v>
      </c>
      <c r="G71" s="6"/>
      <c r="H71" s="20">
        <f t="shared" si="12"/>
        <v>0</v>
      </c>
      <c r="I71" s="21">
        <v>0.08</v>
      </c>
      <c r="J71" s="22">
        <f t="shared" si="13"/>
        <v>0</v>
      </c>
      <c r="K71" s="22">
        <f t="shared" si="14"/>
        <v>0</v>
      </c>
    </row>
    <row r="72" spans="2:11" s="4" customFormat="1" x14ac:dyDescent="0.25">
      <c r="B72" s="12" t="s">
        <v>65</v>
      </c>
      <c r="C72" s="13" t="s">
        <v>66</v>
      </c>
      <c r="D72" s="14" t="s">
        <v>67</v>
      </c>
      <c r="E72" s="12" t="s">
        <v>64</v>
      </c>
      <c r="F72" s="15">
        <v>5</v>
      </c>
      <c r="G72" s="6"/>
      <c r="H72" s="20">
        <f t="shared" si="12"/>
        <v>0</v>
      </c>
      <c r="I72" s="21">
        <v>0.08</v>
      </c>
      <c r="J72" s="22">
        <f t="shared" si="13"/>
        <v>0</v>
      </c>
      <c r="K72" s="22">
        <f t="shared" si="14"/>
        <v>0</v>
      </c>
    </row>
    <row r="73" spans="2:11" s="4" customFormat="1" x14ac:dyDescent="0.25">
      <c r="B73" s="12" t="s">
        <v>68</v>
      </c>
      <c r="C73" s="13" t="s">
        <v>69</v>
      </c>
      <c r="D73" s="14" t="s">
        <v>70</v>
      </c>
      <c r="E73" s="12" t="s">
        <v>71</v>
      </c>
      <c r="F73" s="15">
        <v>60.650000000000006</v>
      </c>
      <c r="G73" s="6"/>
      <c r="H73" s="20">
        <f t="shared" si="12"/>
        <v>0</v>
      </c>
      <c r="I73" s="24">
        <v>0.23</v>
      </c>
      <c r="J73" s="22">
        <f t="shared" si="13"/>
        <v>0</v>
      </c>
      <c r="K73" s="22">
        <f t="shared" si="14"/>
        <v>0</v>
      </c>
    </row>
    <row r="74" spans="2:11" s="4" customFormat="1" x14ac:dyDescent="0.25">
      <c r="B74" s="12" t="s">
        <v>72</v>
      </c>
      <c r="C74" s="13" t="s">
        <v>73</v>
      </c>
      <c r="D74" s="14" t="s">
        <v>74</v>
      </c>
      <c r="E74" s="12" t="s">
        <v>71</v>
      </c>
      <c r="F74" s="15">
        <v>21.7</v>
      </c>
      <c r="G74" s="6"/>
      <c r="H74" s="20">
        <f t="shared" si="12"/>
        <v>0</v>
      </c>
      <c r="I74" s="24">
        <v>0.23</v>
      </c>
      <c r="J74" s="22">
        <f t="shared" si="13"/>
        <v>0</v>
      </c>
      <c r="K74" s="22">
        <f t="shared" si="14"/>
        <v>0</v>
      </c>
    </row>
    <row r="75" spans="2:11" s="4" customFormat="1" ht="25" x14ac:dyDescent="0.25">
      <c r="B75" s="12" t="s">
        <v>75</v>
      </c>
      <c r="C75" s="13" t="s">
        <v>76</v>
      </c>
      <c r="D75" s="14" t="s">
        <v>136</v>
      </c>
      <c r="E75" s="12" t="s">
        <v>64</v>
      </c>
      <c r="F75" s="15">
        <v>2391</v>
      </c>
      <c r="G75" s="6"/>
      <c r="H75" s="20">
        <f t="shared" si="12"/>
        <v>0</v>
      </c>
      <c r="I75" s="24">
        <v>0.23</v>
      </c>
      <c r="J75" s="22">
        <f t="shared" si="13"/>
        <v>0</v>
      </c>
      <c r="K75" s="22">
        <f t="shared" si="14"/>
        <v>0</v>
      </c>
    </row>
    <row r="76" spans="2:11" s="4" customFormat="1" x14ac:dyDescent="0.25">
      <c r="B76" s="12" t="s">
        <v>77</v>
      </c>
      <c r="C76" s="13" t="s">
        <v>78</v>
      </c>
      <c r="D76" s="14" t="s">
        <v>79</v>
      </c>
      <c r="E76" s="12" t="s">
        <v>71</v>
      </c>
      <c r="F76" s="15">
        <v>57.68</v>
      </c>
      <c r="G76" s="6"/>
      <c r="H76" s="20">
        <f t="shared" si="12"/>
        <v>0</v>
      </c>
      <c r="I76" s="24">
        <v>0.23</v>
      </c>
      <c r="J76" s="22">
        <f t="shared" si="13"/>
        <v>0</v>
      </c>
      <c r="K76" s="22">
        <f t="shared" si="14"/>
        <v>0</v>
      </c>
    </row>
    <row r="77" spans="2:11" s="4" customFormat="1" x14ac:dyDescent="0.25">
      <c r="B77" s="12" t="s">
        <v>80</v>
      </c>
      <c r="C77" s="13" t="s">
        <v>81</v>
      </c>
      <c r="D77" s="14" t="s">
        <v>82</v>
      </c>
      <c r="E77" s="12" t="s">
        <v>83</v>
      </c>
      <c r="F77" s="15">
        <v>90</v>
      </c>
      <c r="G77" s="6"/>
      <c r="H77" s="20">
        <f t="shared" si="12"/>
        <v>0</v>
      </c>
      <c r="I77" s="24">
        <v>0.23</v>
      </c>
      <c r="J77" s="22">
        <f t="shared" si="13"/>
        <v>0</v>
      </c>
      <c r="K77" s="22">
        <f t="shared" si="14"/>
        <v>0</v>
      </c>
    </row>
    <row r="78" spans="2:11" s="4" customFormat="1" x14ac:dyDescent="0.25">
      <c r="B78" s="12" t="s">
        <v>84</v>
      </c>
      <c r="C78" s="13" t="s">
        <v>85</v>
      </c>
      <c r="D78" s="14" t="s">
        <v>86</v>
      </c>
      <c r="E78" s="12" t="s">
        <v>64</v>
      </c>
      <c r="F78" s="15">
        <v>50</v>
      </c>
      <c r="G78" s="6"/>
      <c r="H78" s="20">
        <f t="shared" ref="H78:H86" si="15">F78*G78</f>
        <v>0</v>
      </c>
      <c r="I78" s="21">
        <v>0.08</v>
      </c>
      <c r="J78" s="22">
        <f t="shared" ref="J78:J86" si="16">H78*I78</f>
        <v>0</v>
      </c>
      <c r="K78" s="22">
        <f t="shared" ref="K78:K86" si="17">H78+J78</f>
        <v>0</v>
      </c>
    </row>
    <row r="79" spans="2:11" s="4" customFormat="1" ht="25" x14ac:dyDescent="0.25">
      <c r="B79" s="12" t="s">
        <v>87</v>
      </c>
      <c r="C79" s="13" t="s">
        <v>88</v>
      </c>
      <c r="D79" s="14" t="s">
        <v>89</v>
      </c>
      <c r="E79" s="12" t="s">
        <v>64</v>
      </c>
      <c r="F79" s="15">
        <v>45</v>
      </c>
      <c r="G79" s="6"/>
      <c r="H79" s="20">
        <f t="shared" si="15"/>
        <v>0</v>
      </c>
      <c r="I79" s="21">
        <v>0.08</v>
      </c>
      <c r="J79" s="22">
        <f t="shared" si="16"/>
        <v>0</v>
      </c>
      <c r="K79" s="22">
        <f t="shared" si="17"/>
        <v>0</v>
      </c>
    </row>
    <row r="80" spans="2:11" s="4" customFormat="1" ht="26.4" customHeight="1" x14ac:dyDescent="0.25">
      <c r="B80" s="12" t="s">
        <v>90</v>
      </c>
      <c r="C80" s="13" t="s">
        <v>91</v>
      </c>
      <c r="D80" s="14" t="s">
        <v>92</v>
      </c>
      <c r="E80" s="12" t="s">
        <v>20</v>
      </c>
      <c r="F80" s="15">
        <v>5.9</v>
      </c>
      <c r="G80" s="6"/>
      <c r="H80" s="20">
        <f t="shared" si="15"/>
        <v>0</v>
      </c>
      <c r="I80" s="21">
        <v>0.08</v>
      </c>
      <c r="J80" s="22">
        <f t="shared" si="16"/>
        <v>0</v>
      </c>
      <c r="K80" s="22">
        <f t="shared" si="17"/>
        <v>0</v>
      </c>
    </row>
    <row r="81" spans="2:11" s="4" customFormat="1" ht="25" x14ac:dyDescent="0.25">
      <c r="B81" s="12" t="s">
        <v>93</v>
      </c>
      <c r="C81" s="13" t="s">
        <v>94</v>
      </c>
      <c r="D81" s="14" t="s">
        <v>95</v>
      </c>
      <c r="E81" s="12" t="s">
        <v>83</v>
      </c>
      <c r="F81" s="15">
        <v>12</v>
      </c>
      <c r="G81" s="6"/>
      <c r="H81" s="20">
        <f t="shared" si="15"/>
        <v>0</v>
      </c>
      <c r="I81" s="21">
        <v>0.08</v>
      </c>
      <c r="J81" s="22">
        <f t="shared" si="16"/>
        <v>0</v>
      </c>
      <c r="K81" s="22">
        <f t="shared" si="17"/>
        <v>0</v>
      </c>
    </row>
    <row r="82" spans="2:11" s="4" customFormat="1" ht="25" x14ac:dyDescent="0.25">
      <c r="B82" s="12" t="s">
        <v>96</v>
      </c>
      <c r="C82" s="13" t="s">
        <v>97</v>
      </c>
      <c r="D82" s="14" t="s">
        <v>98</v>
      </c>
      <c r="E82" s="12" t="s">
        <v>99</v>
      </c>
      <c r="F82" s="15">
        <v>8</v>
      </c>
      <c r="G82" s="6"/>
      <c r="H82" s="20">
        <f t="shared" si="15"/>
        <v>0</v>
      </c>
      <c r="I82" s="21">
        <v>0.08</v>
      </c>
      <c r="J82" s="22">
        <f t="shared" si="16"/>
        <v>0</v>
      </c>
      <c r="K82" s="22">
        <f t="shared" si="17"/>
        <v>0</v>
      </c>
    </row>
    <row r="83" spans="2:11" s="4" customFormat="1" ht="25" x14ac:dyDescent="0.25">
      <c r="B83" s="12" t="s">
        <v>100</v>
      </c>
      <c r="C83" s="13" t="s">
        <v>101</v>
      </c>
      <c r="D83" s="14" t="s">
        <v>102</v>
      </c>
      <c r="E83" s="12" t="s">
        <v>99</v>
      </c>
      <c r="F83" s="15">
        <v>8</v>
      </c>
      <c r="G83" s="6"/>
      <c r="H83" s="20">
        <f t="shared" si="15"/>
        <v>0</v>
      </c>
      <c r="I83" s="21">
        <v>0.08</v>
      </c>
      <c r="J83" s="22">
        <f t="shared" si="16"/>
        <v>0</v>
      </c>
      <c r="K83" s="22">
        <f t="shared" si="17"/>
        <v>0</v>
      </c>
    </row>
    <row r="84" spans="2:11" s="4" customFormat="1" x14ac:dyDescent="0.25">
      <c r="B84" s="12" t="s">
        <v>103</v>
      </c>
      <c r="C84" s="13" t="s">
        <v>104</v>
      </c>
      <c r="D84" s="14" t="s">
        <v>105</v>
      </c>
      <c r="E84" s="12" t="s">
        <v>106</v>
      </c>
      <c r="F84" s="15">
        <v>7.96</v>
      </c>
      <c r="G84" s="6"/>
      <c r="H84" s="20">
        <f t="shared" si="15"/>
        <v>0</v>
      </c>
      <c r="I84" s="21">
        <v>0.08</v>
      </c>
      <c r="J84" s="22">
        <f t="shared" si="16"/>
        <v>0</v>
      </c>
      <c r="K84" s="22">
        <f t="shared" si="17"/>
        <v>0</v>
      </c>
    </row>
    <row r="85" spans="2:11" s="4" customFormat="1" x14ac:dyDescent="0.25">
      <c r="B85" s="12" t="s">
        <v>107</v>
      </c>
      <c r="C85" s="13" t="s">
        <v>108</v>
      </c>
      <c r="D85" s="14" t="s">
        <v>109</v>
      </c>
      <c r="E85" s="12" t="s">
        <v>106</v>
      </c>
      <c r="F85" s="15">
        <v>7</v>
      </c>
      <c r="G85" s="6"/>
      <c r="H85" s="20">
        <f t="shared" si="15"/>
        <v>0</v>
      </c>
      <c r="I85" s="21">
        <v>0.08</v>
      </c>
      <c r="J85" s="22">
        <f t="shared" si="16"/>
        <v>0</v>
      </c>
      <c r="K85" s="22">
        <f t="shared" si="17"/>
        <v>0</v>
      </c>
    </row>
    <row r="86" spans="2:11" s="4" customFormat="1" x14ac:dyDescent="0.25">
      <c r="B86" s="12" t="s">
        <v>110</v>
      </c>
      <c r="C86" s="13" t="s">
        <v>111</v>
      </c>
      <c r="D86" s="14" t="s">
        <v>112</v>
      </c>
      <c r="E86" s="12" t="s">
        <v>83</v>
      </c>
      <c r="F86" s="15">
        <v>70</v>
      </c>
      <c r="G86" s="6"/>
      <c r="H86" s="20">
        <f t="shared" si="15"/>
        <v>0</v>
      </c>
      <c r="I86" s="21">
        <v>0.08</v>
      </c>
      <c r="J86" s="22">
        <f t="shared" si="16"/>
        <v>0</v>
      </c>
      <c r="K86" s="22">
        <f t="shared" si="17"/>
        <v>0</v>
      </c>
    </row>
    <row r="87" spans="2:11" s="4" customFormat="1" ht="52" x14ac:dyDescent="0.25">
      <c r="B87" s="10" t="s">
        <v>0</v>
      </c>
      <c r="C87" s="11" t="s">
        <v>1</v>
      </c>
      <c r="D87" s="11" t="s">
        <v>2</v>
      </c>
      <c r="E87" s="11" t="s">
        <v>3</v>
      </c>
      <c r="F87" s="18" t="s">
        <v>4</v>
      </c>
      <c r="G87" s="3" t="s">
        <v>5</v>
      </c>
      <c r="H87" s="10" t="s">
        <v>6</v>
      </c>
      <c r="I87" s="11" t="s">
        <v>7</v>
      </c>
      <c r="J87" s="11" t="s">
        <v>8</v>
      </c>
      <c r="K87" s="10" t="s">
        <v>9</v>
      </c>
    </row>
    <row r="88" spans="2:11" s="4" customFormat="1" ht="75" x14ac:dyDescent="0.25">
      <c r="B88" s="13" t="s">
        <v>113</v>
      </c>
      <c r="C88" s="13" t="s">
        <v>114</v>
      </c>
      <c r="D88" s="14" t="s">
        <v>115</v>
      </c>
      <c r="E88" s="12" t="s">
        <v>83</v>
      </c>
      <c r="F88" s="19">
        <v>404</v>
      </c>
      <c r="G88" s="7"/>
      <c r="H88" s="20">
        <f>F88*G88</f>
        <v>0</v>
      </c>
      <c r="I88" s="21">
        <v>0.08</v>
      </c>
      <c r="J88" s="22">
        <f>H88*I88</f>
        <v>0</v>
      </c>
      <c r="K88" s="22">
        <f>H88+J88</f>
        <v>0</v>
      </c>
    </row>
    <row r="89" spans="2:11" s="4" customFormat="1" ht="62.5" x14ac:dyDescent="0.25">
      <c r="B89" s="13" t="s">
        <v>116</v>
      </c>
      <c r="C89" s="13" t="s">
        <v>117</v>
      </c>
      <c r="D89" s="14" t="s">
        <v>118</v>
      </c>
      <c r="E89" s="12" t="s">
        <v>83</v>
      </c>
      <c r="F89" s="19">
        <v>98</v>
      </c>
      <c r="G89" s="7"/>
      <c r="H89" s="20">
        <f>F89*G89</f>
        <v>0</v>
      </c>
      <c r="I89" s="21">
        <v>0.08</v>
      </c>
      <c r="J89" s="22">
        <f>H89*I89</f>
        <v>0</v>
      </c>
      <c r="K89" s="22">
        <f>H89+J89</f>
        <v>0</v>
      </c>
    </row>
    <row r="90" spans="2:11" s="4" customFormat="1" x14ac:dyDescent="0.25">
      <c r="C90" s="2"/>
      <c r="D90" s="2"/>
    </row>
    <row r="91" spans="2:11" s="4" customFormat="1" ht="31.25" customHeight="1" x14ac:dyDescent="0.25">
      <c r="B91" s="32" t="s">
        <v>119</v>
      </c>
      <c r="C91" s="32"/>
      <c r="D91" s="32"/>
      <c r="E91" s="27">
        <f>SUM(H88:H89)+SUM(H57:H86)+SUM(H52:H53)+SUM(H45:H46)+SUM(H38:H39)+SUM(H31:H32)+H25</f>
        <v>0</v>
      </c>
      <c r="F91" s="27"/>
      <c r="G91" s="27"/>
      <c r="H91" s="27"/>
      <c r="I91" s="27"/>
      <c r="J91" s="27"/>
      <c r="K91" s="27"/>
    </row>
    <row r="92" spans="2:11" s="4" customFormat="1" ht="25.25" customHeight="1" x14ac:dyDescent="0.25">
      <c r="B92" s="32" t="s">
        <v>120</v>
      </c>
      <c r="C92" s="32"/>
      <c r="D92" s="32"/>
      <c r="E92" s="27">
        <f>SUM(K88:K89)+SUM(K57:K86)+SUM(K52:K53)+SUM(K45:K46)+SUM(K38:K39)+SUM(K31:K32)+K25</f>
        <v>0</v>
      </c>
      <c r="F92" s="27"/>
      <c r="G92" s="27"/>
      <c r="H92" s="27"/>
      <c r="I92" s="27"/>
      <c r="J92" s="27"/>
      <c r="K92" s="27"/>
    </row>
    <row r="93" spans="2:11" s="4" customFormat="1" ht="70.75" customHeight="1" x14ac:dyDescent="0.25">
      <c r="C93" s="2"/>
      <c r="D93" s="2" t="s">
        <v>135</v>
      </c>
    </row>
    <row r="94" spans="2:11" s="4" customFormat="1" ht="13" x14ac:dyDescent="0.25">
      <c r="C94" s="2"/>
      <c r="D94" s="2"/>
      <c r="H94" s="37" t="s">
        <v>134</v>
      </c>
      <c r="I94" s="37"/>
    </row>
    <row r="95" spans="2:11" s="4" customFormat="1" x14ac:dyDescent="0.25">
      <c r="C95" s="2"/>
      <c r="D95" s="2"/>
    </row>
    <row r="96" spans="2:11" s="4" customFormat="1" x14ac:dyDescent="0.25">
      <c r="B96" s="31"/>
      <c r="C96" s="31"/>
      <c r="D96" s="31"/>
    </row>
    <row r="97" spans="2:4" x14ac:dyDescent="0.25">
      <c r="B97" s="31"/>
      <c r="C97" s="31"/>
      <c r="D97" s="31"/>
    </row>
    <row r="98" spans="2:4" x14ac:dyDescent="0.25">
      <c r="B98" s="31"/>
      <c r="C98" s="31"/>
      <c r="D98" s="31"/>
    </row>
    <row r="99" spans="2:4" x14ac:dyDescent="0.25">
      <c r="B99" s="31"/>
      <c r="C99" s="31"/>
      <c r="D99" s="31"/>
    </row>
    <row r="100" spans="2:4" x14ac:dyDescent="0.25">
      <c r="B100" s="31"/>
      <c r="C100" s="31"/>
      <c r="D100" s="31"/>
    </row>
    <row r="101" spans="2:4" x14ac:dyDescent="0.25">
      <c r="B101" s="31"/>
      <c r="C101" s="31"/>
      <c r="D101" s="31"/>
    </row>
  </sheetData>
  <sheetProtection algorithmName="SHA-512" hashValue="T+GugH7vmapUvcdX55yiTH8HG8IEryIx531ehFk46fiwONufjfpCTRJONxZiukfL0HA7Q4DDm76PgTeDm4d26w==" saltValue="K6a2HsQ6i9+1AxY7QaVa5w==" spinCount="100000" sheet="1" objects="1" scenarios="1" formatCells="0" formatColumns="0" formatRows="0" insertColumns="0" insertRows="0"/>
  <protectedRanges>
    <protectedRange algorithmName="SHA-512" hashValue="rYP1pK6LreNqy6d/cSC68nBnEs+kLMhgq7mtD2p9lZk8MU9SiNzISYVV1puizX4/x5IpRhowH/fXvVAVnAOhow==" saltValue="9f+QkuzGIXNRt6y/5fpAYQ==" spinCount="100000" sqref="J73:K77" name="Rozstęp2_2"/>
  </protectedRanges>
  <mergeCells count="23">
    <mergeCell ref="B96:D101"/>
    <mergeCell ref="B92:D92"/>
    <mergeCell ref="H2:L2"/>
    <mergeCell ref="B4:C4"/>
    <mergeCell ref="B6:C6"/>
    <mergeCell ref="F8:K11"/>
    <mergeCell ref="B9:C9"/>
    <mergeCell ref="B11:C12"/>
    <mergeCell ref="H94:I94"/>
    <mergeCell ref="D14:E14"/>
    <mergeCell ref="B20:J20"/>
    <mergeCell ref="B22:D22"/>
    <mergeCell ref="B28:D28"/>
    <mergeCell ref="B35:D35"/>
    <mergeCell ref="B42:D42"/>
    <mergeCell ref="B91:D91"/>
    <mergeCell ref="E91:K91"/>
    <mergeCell ref="E92:K92"/>
    <mergeCell ref="B49:D49"/>
    <mergeCell ref="B15:D15"/>
    <mergeCell ref="B16:D16"/>
    <mergeCell ref="B17:D17"/>
    <mergeCell ref="B18:D18"/>
  </mergeCells>
  <pageMargins left="0.78740157480314965" right="0.78740157480314965" top="0.98425196850393704" bottom="0.98425196850393704" header="0.51181102362204722" footer="0.51181102362204722"/>
  <pageSetup paperSize="9" scale="72" fitToHeight="0" orientation="landscape" r:id="rId1"/>
  <headerFooter alignWithMargins="0">
    <oddHeader>&amp;LNr postępowania:  ZG3.270.2.2.2021</oddHeader>
    <oddFooter>Strona &amp;P z &amp;N</oddFooter>
  </headerFooter>
  <rowBreaks count="2" manualBreakCount="2">
    <brk id="39" min="1" max="11" man="1"/>
    <brk id="75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Marek Kłos</cp:lastModifiedBy>
  <cp:lastPrinted>2021-12-19T01:50:05Z</cp:lastPrinted>
  <dcterms:created xsi:type="dcterms:W3CDTF">2021-12-19T01:49:25Z</dcterms:created>
  <dcterms:modified xsi:type="dcterms:W3CDTF">2021-12-21T09:44:38Z</dcterms:modified>
</cp:coreProperties>
</file>